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FB26E7B5-78AA-4F96-AFD0-34CE958145C2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" sheetId="23" r:id="rId5"/>
    <sheet name="MAYIS 2026" sheetId="2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4" i="24" s="1"/>
  <c r="AC2" i="24"/>
  <c r="Q5" i="21"/>
  <c r="Q4" i="21"/>
  <c r="Q3" i="21"/>
  <c r="Q3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3" l="1"/>
  <c r="J4" i="23" s="1"/>
  <c r="J5" i="24"/>
  <c r="J36" i="24"/>
  <c r="F37" i="22"/>
  <c r="J36" i="22" s="1"/>
  <c r="F37" i="21"/>
  <c r="J36" i="21" s="1"/>
  <c r="F37" i="20"/>
  <c r="J36" i="20" s="1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J5" i="23" l="1"/>
  <c r="J36" i="23"/>
  <c r="L36" i="24"/>
  <c r="J4" i="22"/>
  <c r="J5" i="22" s="1"/>
  <c r="J4" i="21"/>
  <c r="J5" i="21" s="1"/>
  <c r="J4" i="20"/>
  <c r="J5" i="20" s="1"/>
  <c r="F37" i="19"/>
  <c r="L36" i="23" l="1"/>
  <c r="L36" i="21"/>
  <c r="L36" i="22"/>
  <c r="L36" i="20"/>
  <c r="J36" i="19"/>
  <c r="J4" i="19"/>
  <c r="J5" i="19" s="1"/>
  <c r="L36" i="19" l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/>
  <c r="J35" i="24" s="1"/>
  <c r="J39" i="24" s="1"/>
</calcChain>
</file>

<file path=xl/sharedStrings.xml><?xml version="1.0" encoding="utf-8"?>
<sst xmlns="http://schemas.openxmlformats.org/spreadsheetml/2006/main" count="243" uniqueCount="49">
  <si>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</si>
  <si>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</si>
  <si>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</si>
  <si>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</si>
  <si>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</si>
  <si>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</si>
  <si>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</si>
  <si>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</si>
  <si>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</si>
  <si>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</si>
  <si>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</si>
  <si>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</si>
  <si>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</si>
  <si>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</si>
  <si>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</si>
  <si>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</si>
  <si>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</si>
  <si>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</si>
  <si>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</si>
  <si>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</si>
  <si>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</si>
  <si>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</si>
  <si>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</si>
  <si>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</si>
  <si>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</si>
  <si>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</si>
  <si>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</si>
  <si>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</si>
  <si>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</si>
  <si>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</si>
  <si>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</si>
  <si>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YUSUF ÇOLAK</t>
  </si>
  <si>
    <t>Z.EYYÜPAĞA</t>
  </si>
  <si>
    <t>ÜMÜT EVLİ TARAFINDAN ÖDENEN</t>
  </si>
  <si>
    <t>Satış</t>
  </si>
  <si>
    <t>KAMER SOYA KÜSPESİ</t>
  </si>
  <si>
    <t>YMA</t>
  </si>
  <si>
    <t>Kamer Soya 20 Ad.</t>
  </si>
  <si>
    <t>OCAK SÜTÜNE YAZILDI</t>
  </si>
  <si>
    <t>V.EYYÜPAĞA</t>
  </si>
  <si>
    <t>KAMER MISIR FLAKE</t>
  </si>
  <si>
    <t>AD</t>
  </si>
  <si>
    <t>KAMER S.SÜT YEMİ (KAMER" "A) 19 PRT.</t>
  </si>
  <si>
    <t>KAMER S.SÜT YEMİ (KAMER" "A)19 H.P</t>
  </si>
  <si>
    <t>Z.KATILIM</t>
  </si>
  <si>
    <t>Kamer Mısır Flake 30 Ad.</t>
  </si>
  <si>
    <t>Kamer A 75 Ad.</t>
  </si>
  <si>
    <t xml:space="preserve">kamer Soya </t>
  </si>
  <si>
    <t>BU 75 BİN AY SONU HESABINDAN DÜŞECEKTİR.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</si>
</sst>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0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34" borderId="9" xfId="0" applyFill="1" applyBorder="1"/>
    <xf numFmtId="0" fontId="2" fillId="2" borderId="9" xfId="211" applyFill="1" applyBorder="1"/>
    <xf numFmtId="4" fontId="2" fillId="2" borderId="9" xfId="211" applyNumberFormat="1" applyFill="1" applyBorder="1" applyAlignment="1">
      <alignment horizontal="right"/>
    </xf>
    <xf numFmtId="14" fontId="0" fillId="2" borderId="9" xfId="0" applyNumberFormat="1" applyFill="1" applyBorder="1"/>
    <xf numFmtId="168" fontId="2" fillId="2" borderId="9" xfId="211" applyNumberFormat="1" applyFill="1" applyBorder="1" applyAlignment="1">
      <alignment horizontal="left"/>
    </xf>
    <xf numFmtId="164" fontId="2" fillId="2" borderId="9" xfId="211" applyNumberFormat="1" applyFill="1" applyBorder="1"/>
    <xf numFmtId="169" fontId="2" fillId="2" borderId="9" xfId="211" applyNumberFormat="1" applyFill="1" applyBorder="1" applyAlignment="1">
      <alignment horizontal="right"/>
    </xf>
    <xf numFmtId="49" fontId="2" fillId="2" borderId="9" xfId="211" applyNumberFormat="1" applyFill="1" applyBorder="1" applyAlignment="1">
      <alignment horizontal="left"/>
    </xf>
    <xf numFmtId="43" fontId="0" fillId="34" borderId="9" xfId="210" applyFont="1" applyFill="1" applyBorder="1"/>
    <xf numFmtId="167" fontId="2" fillId="2" borderId="9" xfId="211" applyNumberFormat="1" applyFill="1" applyBorder="1" applyAlignment="1">
      <alignment horizontal="right"/>
    </xf>
    <xf numFmtId="4" fontId="1" fillId="0" borderId="9" xfId="231" applyNumberFormat="1" applyBorder="1" applyAlignment="1">
      <alignment horizontal="right"/>
    </xf>
    <xf numFmtId="168" fontId="1" fillId="0" borderId="9" xfId="231" applyNumberFormat="1" applyBorder="1" applyAlignment="1">
      <alignment horizontal="left"/>
    </xf>
    <xf numFmtId="168" fontId="1" fillId="2" borderId="9" xfId="231" applyNumberFormat="1" applyFill="1" applyBorder="1" applyAlignment="1">
      <alignment horizontal="left"/>
    </xf>
    <xf numFmtId="167" fontId="1" fillId="2" borderId="9" xfId="231" applyNumberFormat="1" applyFill="1" applyBorder="1" applyAlignment="1">
      <alignment horizontal="right"/>
    </xf>
    <xf numFmtId="49" fontId="1" fillId="2" borderId="9" xfId="231" applyNumberFormat="1" applyFill="1" applyBorder="1" applyAlignment="1">
      <alignment horizontal="left"/>
    </xf>
    <xf numFmtId="3" fontId="1" fillId="2" borderId="9" xfId="231" applyNumberFormat="1" applyFill="1" applyBorder="1"/>
    <xf numFmtId="169" fontId="1" fillId="2" borderId="9" xfId="231" applyNumberFormat="1" applyFill="1" applyBorder="1" applyAlignment="1">
      <alignment horizontal="right"/>
    </xf>
    <xf numFmtId="4" fontId="1" fillId="2" borderId="9" xfId="231" applyNumberFormat="1" applyFill="1" applyBorder="1" applyAlignment="1">
      <alignment horizontal="right"/>
    </xf>
    <xf numFmtId="164" fontId="1" fillId="2" borderId="9" xfId="231" applyNumberFormat="1" applyFill="1" applyBorder="1"/>
    <xf numFmtId="0" fontId="1" fillId="2" borderId="9" xfId="231" applyFill="1" applyBorder="1"/>
    <xf numFmtId="2" fontId="0" fillId="34" borderId="9" xfId="0" applyNumberFormat="1" applyFill="1" applyBorder="1"/>
    <xf numFmtId="0" fontId="0" fillId="35" borderId="0" xfId="0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3" xr:uid="{B62CEF9D-447D-4DF0-AD19-F65457839580}"/>
    <cellStyle name="%20 - Vurgu1 11" xfId="233" xr:uid="{238EB5E0-132B-45CA-A12F-08991057181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47BBE5BD-425E-453A-B6B8-46C3A66226B5}"/>
    <cellStyle name="%20 - Vurgu2 11" xfId="236" xr:uid="{BF0783F6-7A74-4119-A741-303A73D97C6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7B8042B5-049C-44B9-A09B-B88D2E098156}"/>
    <cellStyle name="%20 - Vurgu3 11" xfId="239" xr:uid="{0CFAD6A9-E9CB-442C-9DE6-F1100ABDD45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60028A68-3607-4D5B-A461-E6229102EF61}"/>
    <cellStyle name="%20 - Vurgu4 11" xfId="242" xr:uid="{EB9F65F4-4A8B-4C8C-9CE1-92F7D058629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0EA55C1D-9DFE-4E2D-9E11-197D000CDD0C}"/>
    <cellStyle name="%20 - Vurgu5 11" xfId="245" xr:uid="{C46FEE0A-3055-4D4C-AE12-4D4970D59DE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558ADFCB-787A-42EB-891A-365124E8C367}"/>
    <cellStyle name="%20 - Vurgu6 11" xfId="248" xr:uid="{2399D078-9477-468D-9157-9A18DD73E1E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9DE841BF-C721-40C0-B545-299950688F1E}"/>
    <cellStyle name="%40 - Vurgu1 11" xfId="234" xr:uid="{8AD3C3EF-7E2A-4BB1-90F4-86D4359E71E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4BAACE8C-8CBE-4EBE-8BCC-30297742715A}"/>
    <cellStyle name="%40 - Vurgu2 11" xfId="237" xr:uid="{029D69C1-32B8-4F89-8A0B-9D04BFD4A32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264C0F83-A4E1-4213-A7F2-494FF6ABE687}"/>
    <cellStyle name="%40 - Vurgu3 11" xfId="240" xr:uid="{E10F6329-841E-4E1B-853F-2E405BA1FFD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91603F01-AFEA-4094-BB0B-6AEBE4F2F591}"/>
    <cellStyle name="%40 - Vurgu4 11" xfId="243" xr:uid="{F24B2A1B-56DF-4D53-B126-02912383E4E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89712F84-16B4-4B4A-BF0D-CD79B0E2A702}"/>
    <cellStyle name="%40 - Vurgu5 11" xfId="246" xr:uid="{A8444907-E32B-4762-B1ED-C43E9727409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94AEB0B-BAA7-4410-BA46-BC7F011ACA89}"/>
    <cellStyle name="%40 - Vurgu6 11" xfId="249" xr:uid="{7BF2E9C6-7F44-4CD9-9DF8-0752C0AD6CD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026AD3D9-F59F-488A-A385-62395A4F2BEC}"/>
    <cellStyle name="%60 - Vurgu1 11" xfId="235" xr:uid="{0BA969FC-C0D0-4536-972F-BF34FC6676D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59424734-CC39-4BEF-8615-6E15329E402F}"/>
    <cellStyle name="%60 - Vurgu2 11" xfId="238" xr:uid="{D2A2EB68-C483-4CC4-B0DA-86347F5AD4C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53967918-5006-4456-AE84-C71844B427D2}"/>
    <cellStyle name="%60 - Vurgu3 11" xfId="241" xr:uid="{0DCECA66-B540-40F6-BBFA-97F0B6F719E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50AA1E6F-143E-4E0B-87DA-BB55F067AB7C}"/>
    <cellStyle name="%60 - Vurgu4 11" xfId="244" xr:uid="{10680E75-C92E-4855-80A8-7B0F5DB1D5D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34AD11DF-14B5-4BA5-B464-16E1938AFA1B}"/>
    <cellStyle name="%60 - Vurgu5 11" xfId="247" xr:uid="{50BD7FB5-EA4C-45E9-A2A7-0B3DAEBA5BE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A6B18B19-F2A5-4775-9514-7D5C84DBFA8E}"/>
    <cellStyle name="%60 - Vurgu6 11" xfId="250" xr:uid="{8E1C7F8B-C60A-4CA9-8F2F-156D05E97BA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3EBC337E-F54B-4609-BCD2-605EFBA691F6}"/>
    <cellStyle name="Normal 16" xfId="231" xr:uid="{D4E24576-3035-49C6-AF2D-64AA763A93A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ED3CB15C-4A0B-4A33-A7D6-B43719B0C781}"/>
    <cellStyle name="Not 13" xfId="232" xr:uid="{70EF4974-8C88-4740-85C2-88A0073F9B1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75" t="s">
        <v>11</v>
      </c>
      <c r="I35" s="7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4"/>
      <c r="F39" s="35"/>
      <c r="G39" s="28"/>
      <c r="H39" s="79" t="s">
        <v>17</v>
      </c>
      <c r="I39" s="79"/>
      <c r="J39" s="29">
        <f>J36+J37+J38-J35</f>
        <v>0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245-2DF0-4D97-A00F-0CA3539494EA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8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46038</v>
      </c>
      <c r="Q3" s="13">
        <f>R3-P3</f>
        <v>15</v>
      </c>
      <c r="R3" s="50">
        <v>46053</v>
      </c>
      <c r="S3" s="13" t="s">
        <v>36</v>
      </c>
      <c r="T3" s="56">
        <v>36</v>
      </c>
      <c r="U3" s="54" t="s">
        <v>34</v>
      </c>
      <c r="V3" s="54" t="s">
        <v>35</v>
      </c>
      <c r="W3" s="52">
        <v>1000</v>
      </c>
      <c r="X3" s="54" t="s">
        <v>12</v>
      </c>
      <c r="Y3" s="53">
        <v>22</v>
      </c>
      <c r="Z3" s="49">
        <v>22000</v>
      </c>
      <c r="AA3" s="48"/>
      <c r="AB3" s="49">
        <v>22000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1541.0550000000001</v>
      </c>
      <c r="P4" s="47"/>
      <c r="Q4" s="47"/>
      <c r="R4" s="47"/>
      <c r="S4" s="47"/>
      <c r="T4" s="47"/>
      <c r="U4" s="47"/>
      <c r="V4" s="47" t="s">
        <v>38</v>
      </c>
      <c r="W4" s="47"/>
      <c r="X4" s="47"/>
      <c r="Y4" s="47"/>
      <c r="Z4" s="47"/>
      <c r="AA4" s="47"/>
      <c r="AB4" s="55">
        <v>-22000</v>
      </c>
    </row>
    <row r="5" spans="2:29" x14ac:dyDescent="0.25">
      <c r="B5" s="7">
        <v>46024</v>
      </c>
      <c r="C5" s="8">
        <v>260</v>
      </c>
      <c r="D5" s="9"/>
      <c r="E5" s="10">
        <v>20.5</v>
      </c>
      <c r="F5" s="33">
        <f t="shared" ref="F5:F34" si="0">E5*C5</f>
        <v>5330</v>
      </c>
      <c r="G5" s="11"/>
      <c r="H5" s="12" t="s">
        <v>7</v>
      </c>
      <c r="I5" s="13">
        <v>1E-3</v>
      </c>
      <c r="J5" s="14">
        <f>(F36+F37-J4-J6)*I5</f>
        <v>149.68009499999999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2884.35</v>
      </c>
    </row>
    <row r="7" spans="2:29" x14ac:dyDescent="0.25">
      <c r="B7" s="7">
        <v>46026</v>
      </c>
      <c r="C7" s="8">
        <v>555</v>
      </c>
      <c r="D7" s="9"/>
      <c r="E7" s="10">
        <v>20.5</v>
      </c>
      <c r="F7" s="33">
        <f t="shared" si="0"/>
        <v>11377.5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560</v>
      </c>
      <c r="D9" s="9"/>
      <c r="E9" s="10">
        <v>20.5</v>
      </c>
      <c r="F9" s="33">
        <f t="shared" si="0"/>
        <v>11480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485</v>
      </c>
      <c r="D11" s="9"/>
      <c r="E11" s="10">
        <v>20.5</v>
      </c>
      <c r="F11" s="33">
        <f t="shared" si="0"/>
        <v>9942.5</v>
      </c>
      <c r="G11" s="15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G12" s="15">
        <v>46036</v>
      </c>
      <c r="H12" s="16" t="s">
        <v>32</v>
      </c>
      <c r="I12" s="17"/>
      <c r="J12" s="18">
        <v>27877.72</v>
      </c>
    </row>
    <row r="13" spans="2:29" x14ac:dyDescent="0.25">
      <c r="B13" s="7">
        <v>46032</v>
      </c>
      <c r="C13" s="8">
        <v>452</v>
      </c>
      <c r="D13" s="9"/>
      <c r="E13" s="10">
        <v>20.5</v>
      </c>
      <c r="F13" s="33">
        <f t="shared" si="0"/>
        <v>9266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5">
        <v>46038</v>
      </c>
      <c r="H14" s="16" t="s">
        <v>33</v>
      </c>
      <c r="I14" s="17"/>
      <c r="J14" s="18">
        <v>50000</v>
      </c>
    </row>
    <row r="15" spans="2:29" x14ac:dyDescent="0.25">
      <c r="B15" s="7">
        <v>46034</v>
      </c>
      <c r="C15" s="8">
        <v>385</v>
      </c>
      <c r="D15" s="9"/>
      <c r="E15" s="10">
        <v>20.5</v>
      </c>
      <c r="F15" s="33">
        <f t="shared" si="0"/>
        <v>7892.5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20.5</v>
      </c>
      <c r="F16" s="33">
        <f t="shared" si="0"/>
        <v>0</v>
      </c>
      <c r="G16" s="15">
        <v>46038</v>
      </c>
      <c r="H16" s="16" t="s">
        <v>37</v>
      </c>
      <c r="I16" s="17"/>
      <c r="J16" s="18">
        <v>22000</v>
      </c>
    </row>
    <row r="17" spans="2:10" x14ac:dyDescent="0.25">
      <c r="B17" s="7">
        <v>46036</v>
      </c>
      <c r="C17" s="8">
        <v>493</v>
      </c>
      <c r="D17" s="9"/>
      <c r="E17" s="10">
        <v>20.5</v>
      </c>
      <c r="F17" s="33">
        <f t="shared" si="0"/>
        <v>10106.5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5">
        <v>46056</v>
      </c>
      <c r="H18" s="16" t="s">
        <v>39</v>
      </c>
      <c r="I18" s="17"/>
      <c r="J18" s="18">
        <v>42754.83</v>
      </c>
    </row>
    <row r="19" spans="2:10" x14ac:dyDescent="0.25">
      <c r="B19" s="7">
        <v>46038</v>
      </c>
      <c r="C19" s="8">
        <v>452</v>
      </c>
      <c r="D19" s="9"/>
      <c r="E19" s="10">
        <v>20.5</v>
      </c>
      <c r="F19" s="33">
        <f t="shared" si="0"/>
        <v>9266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472</v>
      </c>
      <c r="D21" s="9"/>
      <c r="E21" s="10">
        <v>20.5</v>
      </c>
      <c r="F21" s="33">
        <f t="shared" si="0"/>
        <v>9676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449</v>
      </c>
      <c r="D23" s="9"/>
      <c r="E23" s="10">
        <v>20.5</v>
      </c>
      <c r="F23" s="33">
        <f t="shared" si="0"/>
        <v>9204.5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479</v>
      </c>
      <c r="D25" s="9"/>
      <c r="E25" s="10">
        <v>24.5</v>
      </c>
      <c r="F25" s="33">
        <f t="shared" si="0"/>
        <v>11735.5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484</v>
      </c>
      <c r="D27" s="9"/>
      <c r="E27" s="10">
        <v>24.5</v>
      </c>
      <c r="F27" s="33">
        <f t="shared" si="0"/>
        <v>11858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494</v>
      </c>
      <c r="D29" s="9"/>
      <c r="E29" s="10">
        <v>24.5</v>
      </c>
      <c r="F29" s="33">
        <f t="shared" si="0"/>
        <v>12103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503</v>
      </c>
      <c r="D31" s="9"/>
      <c r="E31" s="10">
        <v>24.5</v>
      </c>
      <c r="F31" s="33">
        <f t="shared" si="0"/>
        <v>12323.5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512</v>
      </c>
      <c r="D33" s="9"/>
      <c r="E33" s="10">
        <v>24.5</v>
      </c>
      <c r="F33" s="33">
        <f t="shared" si="0"/>
        <v>12544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7035</v>
      </c>
      <c r="D35" s="40">
        <f>SUM(D4:D34)</f>
        <v>0</v>
      </c>
      <c r="E35" s="41"/>
      <c r="F35" s="42" t="s">
        <v>4</v>
      </c>
      <c r="G35" s="24"/>
      <c r="H35" s="75" t="s">
        <v>11</v>
      </c>
      <c r="I35" s="75"/>
      <c r="J35" s="25">
        <f>SUM(J4:J34)</f>
        <v>147207.63509500001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154105.5</v>
      </c>
      <c r="L36" s="31">
        <f>J36-J4-J5-J6</f>
        <v>149530.41490500001</v>
      </c>
    </row>
    <row r="37" spans="2:12" x14ac:dyDescent="0.25">
      <c r="B37" s="26" t="s">
        <v>14</v>
      </c>
      <c r="C37" s="30">
        <f>C35</f>
        <v>7035</v>
      </c>
      <c r="D37" s="9">
        <f>D35/1.03</f>
        <v>0</v>
      </c>
      <c r="E37" s="10"/>
      <c r="F37" s="33">
        <f>SUM(F4:F36)</f>
        <v>154105.5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4"/>
      <c r="F39" s="35"/>
      <c r="G39" s="28"/>
      <c r="H39" s="79" t="s">
        <v>17</v>
      </c>
      <c r="I39" s="79"/>
      <c r="J39" s="29">
        <f>J36+J37+J38-J35</f>
        <v>6897.8649049999949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51966-CE64-4B71-B436-FAA3C1282A2A}">
  <dimension ref="B1:AC43"/>
  <sheetViews>
    <sheetView zoomScale="85" zoomScaleNormal="85" workbookViewId="0">
      <selection activeCell="G21" sqref="G21: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6.425781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46063</v>
      </c>
      <c r="Q3" s="13">
        <f>R3-P3</f>
        <v>18</v>
      </c>
      <c r="R3" s="50">
        <v>46081</v>
      </c>
      <c r="S3" s="13" t="s">
        <v>36</v>
      </c>
      <c r="T3" s="60">
        <v>119</v>
      </c>
      <c r="U3" s="61" t="s">
        <v>34</v>
      </c>
      <c r="V3" s="61" t="s">
        <v>40</v>
      </c>
      <c r="W3" s="62">
        <v>30</v>
      </c>
      <c r="X3" s="61" t="s">
        <v>41</v>
      </c>
      <c r="Y3" s="63">
        <v>653.46534999999994</v>
      </c>
      <c r="Z3" s="64">
        <v>19603.96</v>
      </c>
      <c r="AA3" s="64">
        <v>196.04</v>
      </c>
      <c r="AB3" s="64">
        <v>19800</v>
      </c>
    </row>
    <row r="4" spans="2:29" x14ac:dyDescent="0.25">
      <c r="B4" s="7">
        <v>46054</v>
      </c>
      <c r="C4" s="8">
        <v>498</v>
      </c>
      <c r="D4" s="9"/>
      <c r="E4" s="10">
        <v>24.5</v>
      </c>
      <c r="F4" s="33">
        <f>E4*C4</f>
        <v>12201</v>
      </c>
      <c r="G4" s="11"/>
      <c r="H4" s="12" t="s">
        <v>6</v>
      </c>
      <c r="I4" s="13">
        <v>0.01</v>
      </c>
      <c r="J4" s="14">
        <f>(F36+F37)*I4</f>
        <v>1983.2750000000001</v>
      </c>
      <c r="P4" s="59">
        <v>46063</v>
      </c>
      <c r="Q4" s="13">
        <f>R4-P4</f>
        <v>18</v>
      </c>
      <c r="R4" s="50">
        <v>46081</v>
      </c>
      <c r="S4" s="13" t="s">
        <v>36</v>
      </c>
      <c r="T4" s="60">
        <v>119</v>
      </c>
      <c r="U4" s="61" t="s">
        <v>34</v>
      </c>
      <c r="V4" s="61" t="s">
        <v>42</v>
      </c>
      <c r="W4" s="65">
        <v>3750</v>
      </c>
      <c r="X4" s="61" t="s">
        <v>12</v>
      </c>
      <c r="Y4" s="63">
        <v>15.2</v>
      </c>
      <c r="Z4" s="64">
        <v>57000</v>
      </c>
      <c r="AA4" s="66"/>
      <c r="AB4" s="64">
        <v>57000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192.17991500000002</v>
      </c>
      <c r="P5" s="59">
        <v>46063</v>
      </c>
      <c r="Q5" s="13">
        <f>R5-P5</f>
        <v>18</v>
      </c>
      <c r="R5" s="50">
        <v>46081</v>
      </c>
      <c r="S5" s="13" t="s">
        <v>36</v>
      </c>
      <c r="T5" s="60">
        <v>119</v>
      </c>
      <c r="U5" s="61" t="s">
        <v>34</v>
      </c>
      <c r="V5" s="61" t="s">
        <v>43</v>
      </c>
      <c r="W5" s="65">
        <v>1312.5</v>
      </c>
      <c r="X5" s="61" t="s">
        <v>12</v>
      </c>
      <c r="Y5" s="63">
        <v>14.74286</v>
      </c>
      <c r="Z5" s="64">
        <v>19350</v>
      </c>
      <c r="AA5" s="66"/>
      <c r="AB5" s="64">
        <v>19350</v>
      </c>
    </row>
    <row r="6" spans="2:29" x14ac:dyDescent="0.25">
      <c r="B6" s="7">
        <v>46056</v>
      </c>
      <c r="C6" s="8">
        <v>564</v>
      </c>
      <c r="D6" s="9"/>
      <c r="E6" s="10">
        <v>24.5</v>
      </c>
      <c r="F6" s="33">
        <f t="shared" si="0"/>
        <v>13818</v>
      </c>
      <c r="G6" s="11"/>
      <c r="H6" s="12" t="s">
        <v>8</v>
      </c>
      <c r="I6" s="13"/>
      <c r="J6" s="14">
        <v>4164.3100000000004</v>
      </c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67">
        <v>-96150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-6897.8649049999949</v>
      </c>
    </row>
    <row r="8" spans="2:29" x14ac:dyDescent="0.25">
      <c r="B8" s="7">
        <v>46058</v>
      </c>
      <c r="C8" s="8">
        <v>529</v>
      </c>
      <c r="D8" s="9"/>
      <c r="E8" s="10">
        <v>24.5</v>
      </c>
      <c r="F8" s="33">
        <f t="shared" si="0"/>
        <v>12960.5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504</v>
      </c>
      <c r="D10" s="9"/>
      <c r="E10" s="10">
        <v>24.5</v>
      </c>
      <c r="F10" s="33">
        <f t="shared" si="0"/>
        <v>12348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58">
        <v>46063</v>
      </c>
      <c r="H11" s="16" t="s">
        <v>45</v>
      </c>
      <c r="I11" s="17"/>
      <c r="J11" s="57">
        <v>19800</v>
      </c>
    </row>
    <row r="12" spans="2:29" x14ac:dyDescent="0.25">
      <c r="B12" s="7">
        <v>46062</v>
      </c>
      <c r="C12" s="8">
        <v>525</v>
      </c>
      <c r="D12" s="9"/>
      <c r="E12" s="10">
        <v>24.5</v>
      </c>
      <c r="F12" s="33">
        <f t="shared" si="0"/>
        <v>12862.5</v>
      </c>
      <c r="G12" s="58">
        <v>46063</v>
      </c>
      <c r="H12" s="16" t="s">
        <v>46</v>
      </c>
      <c r="I12" s="17"/>
      <c r="J12" s="57">
        <v>57000</v>
      </c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58">
        <v>46063</v>
      </c>
      <c r="H13" s="16" t="s">
        <v>47</v>
      </c>
      <c r="I13" s="17"/>
      <c r="J13" s="57">
        <v>19350</v>
      </c>
    </row>
    <row r="14" spans="2:29" x14ac:dyDescent="0.25">
      <c r="B14" s="7">
        <v>46064</v>
      </c>
      <c r="C14" s="8">
        <v>526</v>
      </c>
      <c r="D14" s="9"/>
      <c r="E14" s="10">
        <v>24.5</v>
      </c>
      <c r="F14" s="33">
        <f t="shared" si="0"/>
        <v>12887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532</v>
      </c>
      <c r="D16" s="9"/>
      <c r="E16" s="10">
        <v>24.5</v>
      </c>
      <c r="F16" s="33">
        <f t="shared" si="0"/>
        <v>13034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5">
        <v>46071</v>
      </c>
      <c r="H17" s="16" t="s">
        <v>44</v>
      </c>
      <c r="I17" s="17"/>
      <c r="J17" s="18">
        <v>82150.649999999994</v>
      </c>
    </row>
    <row r="18" spans="2:10" x14ac:dyDescent="0.25">
      <c r="B18" s="7">
        <v>46068</v>
      </c>
      <c r="C18" s="8">
        <v>603</v>
      </c>
      <c r="D18" s="9"/>
      <c r="E18" s="10">
        <v>24.5</v>
      </c>
      <c r="F18" s="33">
        <f t="shared" si="0"/>
        <v>14773.5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5">
        <v>46086</v>
      </c>
      <c r="H19" s="16" t="s">
        <v>39</v>
      </c>
      <c r="I19" s="17"/>
      <c r="J19" s="18">
        <v>24745.1</v>
      </c>
    </row>
    <row r="20" spans="2:10" x14ac:dyDescent="0.25">
      <c r="B20" s="7">
        <v>46070</v>
      </c>
      <c r="C20" s="8">
        <v>603</v>
      </c>
      <c r="D20" s="9"/>
      <c r="E20" s="10">
        <v>24.5</v>
      </c>
      <c r="F20" s="33">
        <f t="shared" si="0"/>
        <v>14773.5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5"/>
      <c r="H21" s="16"/>
      <c r="I21" s="17"/>
      <c r="J21" s="18"/>
    </row>
    <row r="22" spans="2:10" x14ac:dyDescent="0.25">
      <c r="B22" s="7">
        <v>46072</v>
      </c>
      <c r="C22" s="8">
        <v>612</v>
      </c>
      <c r="D22" s="9"/>
      <c r="E22" s="10">
        <v>24.5</v>
      </c>
      <c r="F22" s="33">
        <f t="shared" si="0"/>
        <v>14994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617</v>
      </c>
      <c r="D24" s="9"/>
      <c r="E24" s="10">
        <v>24.5</v>
      </c>
      <c r="F24" s="33">
        <f t="shared" si="0"/>
        <v>15116.5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675</v>
      </c>
      <c r="D26" s="9"/>
      <c r="E26" s="10">
        <v>24.5</v>
      </c>
      <c r="F26" s="33">
        <f t="shared" si="0"/>
        <v>16537.5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667</v>
      </c>
      <c r="D28" s="9"/>
      <c r="E28" s="10">
        <v>24.5</v>
      </c>
      <c r="F28" s="33">
        <f t="shared" si="0"/>
        <v>16341.5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640</v>
      </c>
      <c r="D30" s="9"/>
      <c r="E30" s="10">
        <v>24.5</v>
      </c>
      <c r="F30" s="33">
        <f t="shared" si="0"/>
        <v>15680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8095</v>
      </c>
      <c r="D35" s="40">
        <f>SUM(D4:D34)</f>
        <v>0</v>
      </c>
      <c r="E35" s="41"/>
      <c r="F35" s="42" t="s">
        <v>4</v>
      </c>
      <c r="G35" s="24"/>
      <c r="H35" s="75" t="s">
        <v>11</v>
      </c>
      <c r="I35" s="75"/>
      <c r="J35" s="25">
        <f>SUM(J4:J34)</f>
        <v>202487.65001000001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198327.5</v>
      </c>
      <c r="L36" s="31">
        <f>J36-J4-J5-J6</f>
        <v>191987.73508500002</v>
      </c>
    </row>
    <row r="37" spans="2:12" x14ac:dyDescent="0.25">
      <c r="B37" s="26" t="s">
        <v>14</v>
      </c>
      <c r="C37" s="30">
        <f>C35</f>
        <v>8095</v>
      </c>
      <c r="D37" s="9">
        <f>D35/1.03</f>
        <v>0</v>
      </c>
      <c r="E37" s="10"/>
      <c r="F37" s="33">
        <f>SUM(F4:F36)</f>
        <v>198327.5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4"/>
      <c r="F39" s="35"/>
      <c r="G39" s="28"/>
      <c r="H39" s="79" t="s">
        <v>17</v>
      </c>
      <c r="I39" s="79"/>
      <c r="J39" s="29">
        <f>J36+J37+J38-J35</f>
        <v>-4160.1500100000121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9ED60-5641-4663-8CA2-182AE0FDD8F9}">
  <dimension ref="B1:AC43"/>
  <sheetViews>
    <sheetView zoomScale="85" zoomScaleNormal="85" workbookViewId="0">
      <selection activeCell="G29" sqref="G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650</v>
      </c>
      <c r="D4" s="9"/>
      <c r="E4" s="10">
        <v>24.5</v>
      </c>
      <c r="F4" s="33">
        <f>E4*C4</f>
        <v>15925</v>
      </c>
      <c r="G4" s="11"/>
      <c r="H4" s="12" t="s">
        <v>6</v>
      </c>
      <c r="I4" s="13">
        <v>0.01</v>
      </c>
      <c r="J4" s="14">
        <f>(F36+F37)*I4</f>
        <v>2912.07</v>
      </c>
    </row>
    <row r="5" spans="2:29" x14ac:dyDescent="0.25">
      <c r="B5" s="7">
        <v>46083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282.47078999999997</v>
      </c>
    </row>
    <row r="6" spans="2:29" x14ac:dyDescent="0.25">
      <c r="B6" s="7">
        <v>46084</v>
      </c>
      <c r="C6" s="8">
        <v>671</v>
      </c>
      <c r="D6" s="9"/>
      <c r="E6" s="10">
        <v>24.5</v>
      </c>
      <c r="F6" s="33">
        <f t="shared" si="0"/>
        <v>16439.5</v>
      </c>
      <c r="G6" s="11"/>
      <c r="H6" s="12" t="s">
        <v>8</v>
      </c>
      <c r="I6" s="13"/>
      <c r="J6" s="14">
        <v>5824.14</v>
      </c>
    </row>
    <row r="7" spans="2:29" x14ac:dyDescent="0.25">
      <c r="B7" s="7">
        <v>46085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'ŞUBAT 2026'!J39*-1</f>
        <v>4160.1500100000121</v>
      </c>
    </row>
    <row r="8" spans="2:29" x14ac:dyDescent="0.25">
      <c r="B8" s="7">
        <v>46086</v>
      </c>
      <c r="C8" s="8">
        <v>700</v>
      </c>
      <c r="D8" s="9"/>
      <c r="E8" s="10">
        <v>24.5</v>
      </c>
      <c r="F8" s="33">
        <f t="shared" si="0"/>
        <v>17150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679</v>
      </c>
      <c r="D10" s="9"/>
      <c r="E10" s="10">
        <v>24.5</v>
      </c>
      <c r="F10" s="33">
        <f t="shared" si="0"/>
        <v>16635.5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24.5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>
        <v>694</v>
      </c>
      <c r="D12" s="9"/>
      <c r="E12" s="10">
        <v>24.5</v>
      </c>
      <c r="F12" s="33">
        <f t="shared" si="0"/>
        <v>17003</v>
      </c>
      <c r="G12" s="15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705</v>
      </c>
      <c r="D14" s="9"/>
      <c r="E14" s="10">
        <v>24.5</v>
      </c>
      <c r="F14" s="33">
        <f t="shared" si="0"/>
        <v>17272.5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728</v>
      </c>
      <c r="D16" s="9"/>
      <c r="E16" s="10">
        <v>24.5</v>
      </c>
      <c r="F16" s="33">
        <f t="shared" si="0"/>
        <v>17836</v>
      </c>
      <c r="G16" s="19"/>
      <c r="H16" s="16"/>
      <c r="I16" s="17"/>
      <c r="J16" s="18"/>
    </row>
    <row r="17" spans="2:12" x14ac:dyDescent="0.25">
      <c r="B17" s="7">
        <v>46095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46096</v>
      </c>
      <c r="C18" s="8">
        <v>716</v>
      </c>
      <c r="D18" s="9"/>
      <c r="E18" s="10">
        <v>24.5</v>
      </c>
      <c r="F18" s="33">
        <f t="shared" si="0"/>
        <v>17542</v>
      </c>
      <c r="G18" s="19"/>
      <c r="H18" s="16"/>
      <c r="I18" s="17"/>
      <c r="J18" s="18"/>
    </row>
    <row r="19" spans="2:12" x14ac:dyDescent="0.25">
      <c r="B19" s="7">
        <v>46097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46098</v>
      </c>
      <c r="C20" s="8">
        <v>699</v>
      </c>
      <c r="D20" s="9"/>
      <c r="E20" s="10">
        <v>24.5</v>
      </c>
      <c r="F20" s="33">
        <f t="shared" si="0"/>
        <v>17125.5</v>
      </c>
      <c r="G20" s="15">
        <v>46095</v>
      </c>
      <c r="H20" s="16" t="s">
        <v>39</v>
      </c>
      <c r="I20" s="17"/>
      <c r="J20" s="18">
        <v>75000</v>
      </c>
      <c r="L20" s="68" t="s">
        <v>48</v>
      </c>
    </row>
    <row r="21" spans="2:12" x14ac:dyDescent="0.25">
      <c r="B21" s="7">
        <v>46099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46100</v>
      </c>
      <c r="C22" s="8">
        <v>722</v>
      </c>
      <c r="D22" s="9"/>
      <c r="E22" s="10">
        <v>24.5</v>
      </c>
      <c r="F22" s="33">
        <f t="shared" si="0"/>
        <v>17689</v>
      </c>
      <c r="G22" s="15">
        <v>46099</v>
      </c>
      <c r="H22" s="16" t="s">
        <v>39</v>
      </c>
      <c r="I22" s="17"/>
      <c r="J22" s="18">
        <v>112801.66</v>
      </c>
    </row>
    <row r="23" spans="2:12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5">
        <v>46119</v>
      </c>
      <c r="H23" s="16" t="s">
        <v>32</v>
      </c>
      <c r="I23" s="17"/>
      <c r="J23" s="18">
        <v>96044.83</v>
      </c>
    </row>
    <row r="24" spans="2:12" x14ac:dyDescent="0.25">
      <c r="B24" s="7">
        <v>46102</v>
      </c>
      <c r="C24" s="8">
        <v>780</v>
      </c>
      <c r="D24" s="9"/>
      <c r="E24" s="10">
        <v>24.5</v>
      </c>
      <c r="F24" s="33">
        <f t="shared" si="0"/>
        <v>19110</v>
      </c>
      <c r="G24" s="19"/>
      <c r="H24" s="16"/>
      <c r="I24" s="17"/>
      <c r="J24" s="18"/>
    </row>
    <row r="25" spans="2:12" x14ac:dyDescent="0.25">
      <c r="B25" s="7">
        <v>46103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46104</v>
      </c>
      <c r="C26" s="8">
        <v>762</v>
      </c>
      <c r="D26" s="9"/>
      <c r="E26" s="10">
        <v>24.5</v>
      </c>
      <c r="F26" s="33">
        <f t="shared" si="0"/>
        <v>18669</v>
      </c>
      <c r="G26" s="19"/>
      <c r="H26" s="16"/>
      <c r="I26" s="17"/>
      <c r="J26" s="18"/>
    </row>
    <row r="27" spans="2:12" x14ac:dyDescent="0.25">
      <c r="B27" s="7">
        <v>46105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46106</v>
      </c>
      <c r="C28" s="8">
        <v>805</v>
      </c>
      <c r="D28" s="9"/>
      <c r="E28" s="10">
        <v>24.5</v>
      </c>
      <c r="F28" s="33">
        <f t="shared" si="0"/>
        <v>19722.5</v>
      </c>
      <c r="G28" s="19"/>
      <c r="H28" s="16"/>
      <c r="I28" s="17"/>
      <c r="J28" s="18"/>
    </row>
    <row r="29" spans="2:12" x14ac:dyDescent="0.25">
      <c r="B29" s="7">
        <v>46107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46108</v>
      </c>
      <c r="C30" s="8">
        <v>852</v>
      </c>
      <c r="D30" s="9"/>
      <c r="E30" s="10">
        <v>24.5</v>
      </c>
      <c r="F30" s="33">
        <f t="shared" si="0"/>
        <v>20874</v>
      </c>
      <c r="G30" s="19"/>
      <c r="H30" s="16"/>
      <c r="I30" s="17"/>
      <c r="J30" s="18"/>
    </row>
    <row r="31" spans="2:12" x14ac:dyDescent="0.25">
      <c r="B31" s="7">
        <v>46109</v>
      </c>
      <c r="C31" s="8">
        <v>423</v>
      </c>
      <c r="D31" s="9"/>
      <c r="E31" s="10">
        <v>24.5</v>
      </c>
      <c r="F31" s="33">
        <f t="shared" si="0"/>
        <v>10363.5</v>
      </c>
      <c r="G31" s="19"/>
      <c r="H31" s="16"/>
      <c r="I31" s="17"/>
      <c r="J31" s="18"/>
    </row>
    <row r="32" spans="2:12" x14ac:dyDescent="0.25">
      <c r="B32" s="7">
        <v>46110</v>
      </c>
      <c r="C32" s="8">
        <v>442</v>
      </c>
      <c r="D32" s="9"/>
      <c r="E32" s="10">
        <v>24.5</v>
      </c>
      <c r="F32" s="33">
        <f t="shared" si="0"/>
        <v>10829</v>
      </c>
      <c r="G32" s="19"/>
      <c r="H32" s="16"/>
      <c r="I32" s="17"/>
      <c r="J32" s="18"/>
    </row>
    <row r="33" spans="2:12" x14ac:dyDescent="0.25">
      <c r="B33" s="7">
        <v>46111</v>
      </c>
      <c r="C33" s="8">
        <v>420</v>
      </c>
      <c r="D33" s="9"/>
      <c r="E33" s="10">
        <v>24.5</v>
      </c>
      <c r="F33" s="33">
        <f t="shared" si="0"/>
        <v>10290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438</v>
      </c>
      <c r="D34" s="45"/>
      <c r="E34" s="10">
        <v>24.5</v>
      </c>
      <c r="F34" s="46">
        <f t="shared" si="0"/>
        <v>10731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11886</v>
      </c>
      <c r="D35" s="40">
        <f>SUM(D4:D34)</f>
        <v>0</v>
      </c>
      <c r="E35" s="41"/>
      <c r="F35" s="42" t="s">
        <v>4</v>
      </c>
      <c r="G35" s="24"/>
      <c r="H35" s="75" t="s">
        <v>11</v>
      </c>
      <c r="I35" s="75"/>
      <c r="J35" s="25">
        <f>SUM(J4:J34)</f>
        <v>297025.32080000004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291207</v>
      </c>
      <c r="L36" s="31">
        <f>J36-J4-J5-J6</f>
        <v>282188.31920999999</v>
      </c>
    </row>
    <row r="37" spans="2:12" x14ac:dyDescent="0.25">
      <c r="B37" s="26" t="s">
        <v>14</v>
      </c>
      <c r="C37" s="30">
        <f>C35</f>
        <v>11886</v>
      </c>
      <c r="D37" s="9">
        <f>D35/1.03</f>
        <v>0</v>
      </c>
      <c r="E37" s="10"/>
      <c r="F37" s="33">
        <f>SUM(F4:F36)</f>
        <v>291207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4"/>
      <c r="F39" s="35"/>
      <c r="G39" s="28"/>
      <c r="H39" s="79" t="s">
        <v>17</v>
      </c>
      <c r="I39" s="79"/>
      <c r="J39" s="29">
        <f>J36+J37+J38-J35</f>
        <v>-5818.320800000045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330D-0295-49BA-A740-11B16D5AA751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450</v>
      </c>
      <c r="D4" s="9"/>
      <c r="E4" s="10">
        <v>25.5</v>
      </c>
      <c r="F4" s="33">
        <f>E4*C4</f>
        <v>11475</v>
      </c>
      <c r="G4" s="11"/>
      <c r="H4" s="12" t="s">
        <v>6</v>
      </c>
      <c r="I4" s="13">
        <v>0.01</v>
      </c>
      <c r="J4" s="14">
        <f>(F36+F37)*I4</f>
        <v>3203.5650000000001</v>
      </c>
    </row>
    <row r="5" spans="2:29" x14ac:dyDescent="0.25">
      <c r="B5" s="7">
        <v>46114</v>
      </c>
      <c r="C5" s="8">
        <v>382</v>
      </c>
      <c r="D5" s="9"/>
      <c r="E5" s="10">
        <v>25.5</v>
      </c>
      <c r="F5" s="33">
        <f t="shared" ref="F5:F34" si="0">E5*C5</f>
        <v>9741</v>
      </c>
      <c r="G5" s="11"/>
      <c r="H5" s="12" t="s">
        <v>7</v>
      </c>
      <c r="I5" s="13">
        <v>1E-3</v>
      </c>
      <c r="J5" s="14">
        <f>(F36+F37-J4-J6)*I5</f>
        <v>317.15293500000001</v>
      </c>
    </row>
    <row r="6" spans="2:29" x14ac:dyDescent="0.25">
      <c r="B6" s="7">
        <v>46115</v>
      </c>
      <c r="C6" s="8">
        <v>447</v>
      </c>
      <c r="D6" s="9"/>
      <c r="E6" s="10">
        <v>25.5</v>
      </c>
      <c r="F6" s="33">
        <f t="shared" si="0"/>
        <v>11398.5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441</v>
      </c>
      <c r="D7" s="9"/>
      <c r="E7" s="10">
        <v>25.5</v>
      </c>
      <c r="F7" s="33">
        <f t="shared" si="0"/>
        <v>11245.5</v>
      </c>
      <c r="G7" s="11"/>
      <c r="H7" s="12" t="s">
        <v>9</v>
      </c>
      <c r="I7" s="13"/>
      <c r="J7" s="14">
        <f>'MART 2026'!J39*-1</f>
        <v>5818.320800000045</v>
      </c>
    </row>
    <row r="8" spans="2:29" x14ac:dyDescent="0.25">
      <c r="B8" s="7">
        <v>46117</v>
      </c>
      <c r="C8" s="8">
        <v>455</v>
      </c>
      <c r="D8" s="9"/>
      <c r="E8" s="10">
        <v>25.5</v>
      </c>
      <c r="F8" s="33">
        <f t="shared" si="0"/>
        <v>11602.5</v>
      </c>
      <c r="G8" s="15"/>
      <c r="H8" s="16"/>
      <c r="I8" s="17"/>
      <c r="J8" s="18"/>
    </row>
    <row r="9" spans="2:29" x14ac:dyDescent="0.25">
      <c r="B9" s="7">
        <v>46118</v>
      </c>
      <c r="C9" s="8">
        <v>427</v>
      </c>
      <c r="D9" s="9"/>
      <c r="E9" s="10">
        <v>25.5</v>
      </c>
      <c r="F9" s="33">
        <f t="shared" si="0"/>
        <v>10888.5</v>
      </c>
      <c r="G9" s="15"/>
      <c r="H9" s="16"/>
      <c r="I9" s="17"/>
      <c r="J9" s="18"/>
    </row>
    <row r="10" spans="2:29" x14ac:dyDescent="0.25">
      <c r="B10" s="7">
        <v>46119</v>
      </c>
      <c r="C10" s="8">
        <v>414</v>
      </c>
      <c r="D10" s="9"/>
      <c r="E10" s="10">
        <v>25.5</v>
      </c>
      <c r="F10" s="33">
        <f t="shared" si="0"/>
        <v>10557</v>
      </c>
      <c r="G10" s="15"/>
      <c r="H10" s="16"/>
      <c r="I10" s="17"/>
      <c r="J10" s="18"/>
    </row>
    <row r="11" spans="2:29" x14ac:dyDescent="0.25">
      <c r="B11" s="7">
        <v>46120</v>
      </c>
      <c r="C11" s="8">
        <v>405</v>
      </c>
      <c r="D11" s="9"/>
      <c r="E11" s="10">
        <v>25.5</v>
      </c>
      <c r="F11" s="33">
        <f t="shared" si="0"/>
        <v>10327.5</v>
      </c>
      <c r="G11" s="15"/>
      <c r="H11" s="16"/>
      <c r="I11" s="17"/>
      <c r="J11" s="18"/>
    </row>
    <row r="12" spans="2:29" x14ac:dyDescent="0.25">
      <c r="B12" s="7">
        <v>46121</v>
      </c>
      <c r="C12" s="8">
        <v>490</v>
      </c>
      <c r="D12" s="9"/>
      <c r="E12" s="10">
        <v>25.5</v>
      </c>
      <c r="F12" s="33">
        <f t="shared" si="0"/>
        <v>12495</v>
      </c>
      <c r="G12" s="15"/>
      <c r="H12" s="16"/>
      <c r="I12" s="17"/>
      <c r="J12" s="18"/>
    </row>
    <row r="13" spans="2:29" x14ac:dyDescent="0.25">
      <c r="B13" s="7">
        <v>46122</v>
      </c>
      <c r="C13" s="8">
        <v>426</v>
      </c>
      <c r="D13" s="9"/>
      <c r="E13" s="10">
        <v>25.5</v>
      </c>
      <c r="F13" s="33">
        <f t="shared" si="0"/>
        <v>10863</v>
      </c>
      <c r="G13" s="19"/>
      <c r="H13" s="16"/>
      <c r="I13" s="17"/>
      <c r="J13" s="18"/>
    </row>
    <row r="14" spans="2:29" x14ac:dyDescent="0.25">
      <c r="B14" s="7">
        <v>46123</v>
      </c>
      <c r="C14" s="8">
        <v>419</v>
      </c>
      <c r="D14" s="9"/>
      <c r="E14" s="10">
        <v>25.5</v>
      </c>
      <c r="F14" s="33">
        <f t="shared" si="0"/>
        <v>10684.5</v>
      </c>
      <c r="G14" s="19"/>
      <c r="H14" s="16"/>
      <c r="I14" s="17"/>
      <c r="J14" s="18"/>
    </row>
    <row r="15" spans="2:29" x14ac:dyDescent="0.25">
      <c r="B15" s="7">
        <v>46124</v>
      </c>
      <c r="C15" s="8">
        <v>430</v>
      </c>
      <c r="D15" s="9"/>
      <c r="E15" s="10">
        <v>25.5</v>
      </c>
      <c r="F15" s="33">
        <f t="shared" si="0"/>
        <v>10965</v>
      </c>
      <c r="G15" s="19"/>
      <c r="H15" s="16"/>
      <c r="I15" s="17"/>
      <c r="J15" s="18"/>
    </row>
    <row r="16" spans="2:29" x14ac:dyDescent="0.25">
      <c r="B16" s="7">
        <v>46125</v>
      </c>
      <c r="C16" s="8">
        <v>438</v>
      </c>
      <c r="D16" s="9"/>
      <c r="E16" s="10">
        <v>25.5</v>
      </c>
      <c r="F16" s="33">
        <f t="shared" si="0"/>
        <v>11169</v>
      </c>
      <c r="G16" s="15">
        <v>46129</v>
      </c>
      <c r="H16" s="16" t="s">
        <v>32</v>
      </c>
      <c r="I16" s="17"/>
      <c r="J16" s="18">
        <v>147013.39000000001</v>
      </c>
    </row>
    <row r="17" spans="2:10" x14ac:dyDescent="0.25">
      <c r="B17" s="7">
        <v>46126</v>
      </c>
      <c r="C17" s="8">
        <v>436</v>
      </c>
      <c r="D17" s="9"/>
      <c r="E17" s="10">
        <v>25.5</v>
      </c>
      <c r="F17" s="33">
        <f t="shared" si="0"/>
        <v>11118</v>
      </c>
      <c r="G17" s="19"/>
      <c r="H17" s="16"/>
      <c r="I17" s="17"/>
      <c r="J17" s="18"/>
    </row>
    <row r="18" spans="2:10" x14ac:dyDescent="0.25">
      <c r="B18" s="7">
        <v>46127</v>
      </c>
      <c r="C18" s="8">
        <v>413</v>
      </c>
      <c r="D18" s="9"/>
      <c r="E18" s="10">
        <v>25.5</v>
      </c>
      <c r="F18" s="33">
        <f t="shared" si="0"/>
        <v>10531.5</v>
      </c>
      <c r="G18" s="15">
        <v>46136</v>
      </c>
      <c r="H18" s="16" t="s">
        <v>32</v>
      </c>
      <c r="I18" s="17"/>
      <c r="J18" s="18">
        <v>50000</v>
      </c>
    </row>
    <row r="19" spans="2:10" x14ac:dyDescent="0.25">
      <c r="B19" s="7">
        <v>46128</v>
      </c>
      <c r="C19" s="8">
        <v>418</v>
      </c>
      <c r="D19" s="9"/>
      <c r="E19" s="10">
        <v>25.5</v>
      </c>
      <c r="F19" s="33">
        <f t="shared" si="0"/>
        <v>10659</v>
      </c>
      <c r="G19" s="19"/>
      <c r="H19" s="16"/>
      <c r="I19" s="17"/>
      <c r="J19" s="18"/>
    </row>
    <row r="20" spans="2:10" x14ac:dyDescent="0.25">
      <c r="B20" s="7">
        <v>46129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>
        <v>837</v>
      </c>
      <c r="D21" s="9"/>
      <c r="E21" s="10">
        <v>25.5</v>
      </c>
      <c r="F21" s="33">
        <f t="shared" si="0"/>
        <v>21343.5</v>
      </c>
      <c r="G21" s="19"/>
      <c r="H21" s="16"/>
      <c r="I21" s="17"/>
      <c r="J21" s="18"/>
    </row>
    <row r="22" spans="2:10" x14ac:dyDescent="0.25">
      <c r="B22" s="7">
        <v>46131</v>
      </c>
      <c r="C22" s="8">
        <v>433</v>
      </c>
      <c r="D22" s="9"/>
      <c r="E22" s="10">
        <v>25.5</v>
      </c>
      <c r="F22" s="33">
        <f t="shared" si="0"/>
        <v>11041.5</v>
      </c>
      <c r="G22" s="15">
        <v>46148</v>
      </c>
      <c r="H22" s="16" t="s">
        <v>32</v>
      </c>
      <c r="I22" s="17"/>
      <c r="J22" s="18">
        <v>114004.07</v>
      </c>
    </row>
    <row r="23" spans="2:10" x14ac:dyDescent="0.25">
      <c r="B23" s="7">
        <v>46132</v>
      </c>
      <c r="C23" s="8">
        <v>382</v>
      </c>
      <c r="D23" s="9"/>
      <c r="E23" s="10">
        <v>25.5</v>
      </c>
      <c r="F23" s="33">
        <f t="shared" si="0"/>
        <v>9741</v>
      </c>
      <c r="G23" s="19"/>
      <c r="H23" s="16"/>
      <c r="I23" s="17"/>
      <c r="J23" s="18"/>
    </row>
    <row r="24" spans="2:10" x14ac:dyDescent="0.25">
      <c r="B24" s="7">
        <v>46133</v>
      </c>
      <c r="C24" s="8">
        <v>392</v>
      </c>
      <c r="D24" s="9"/>
      <c r="E24" s="10">
        <v>25.5</v>
      </c>
      <c r="F24" s="33">
        <f t="shared" si="0"/>
        <v>9996</v>
      </c>
      <c r="G24" s="19"/>
      <c r="H24" s="16"/>
      <c r="I24" s="17"/>
      <c r="J24" s="18"/>
    </row>
    <row r="25" spans="2:10" x14ac:dyDescent="0.25">
      <c r="B25" s="7">
        <v>46134</v>
      </c>
      <c r="C25" s="8">
        <v>0</v>
      </c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>
        <v>840</v>
      </c>
      <c r="D26" s="9"/>
      <c r="E26" s="10">
        <v>25.5</v>
      </c>
      <c r="F26" s="33">
        <f t="shared" si="0"/>
        <v>21420</v>
      </c>
      <c r="G26" s="19"/>
      <c r="H26" s="16"/>
      <c r="I26" s="17"/>
      <c r="J26" s="18"/>
    </row>
    <row r="27" spans="2:10" x14ac:dyDescent="0.25">
      <c r="B27" s="7">
        <v>46136</v>
      </c>
      <c r="C27" s="8">
        <v>401</v>
      </c>
      <c r="D27" s="9"/>
      <c r="E27" s="10">
        <v>25.5</v>
      </c>
      <c r="F27" s="33">
        <f t="shared" si="0"/>
        <v>10225.5</v>
      </c>
      <c r="G27" s="19"/>
      <c r="H27" s="16"/>
      <c r="I27" s="17"/>
      <c r="J27" s="18"/>
    </row>
    <row r="28" spans="2:10" x14ac:dyDescent="0.25">
      <c r="B28" s="7">
        <v>46137</v>
      </c>
      <c r="C28" s="8">
        <v>403</v>
      </c>
      <c r="D28" s="9"/>
      <c r="E28" s="10">
        <v>25.5</v>
      </c>
      <c r="F28" s="33">
        <f t="shared" si="0"/>
        <v>10276.5</v>
      </c>
      <c r="G28" s="19"/>
      <c r="H28" s="16"/>
      <c r="I28" s="17"/>
      <c r="J28" s="18"/>
    </row>
    <row r="29" spans="2:10" x14ac:dyDescent="0.25">
      <c r="B29" s="7">
        <v>46138</v>
      </c>
      <c r="C29" s="8">
        <v>385</v>
      </c>
      <c r="D29" s="9"/>
      <c r="E29" s="10">
        <v>25.5</v>
      </c>
      <c r="F29" s="33">
        <f t="shared" si="0"/>
        <v>9817.5</v>
      </c>
      <c r="G29" s="19"/>
      <c r="H29" s="16"/>
      <c r="I29" s="17"/>
      <c r="J29" s="18"/>
    </row>
    <row r="30" spans="2:10" x14ac:dyDescent="0.25">
      <c r="B30" s="7">
        <v>46139</v>
      </c>
      <c r="C30" s="8">
        <v>393</v>
      </c>
      <c r="D30" s="9"/>
      <c r="E30" s="10">
        <v>25.5</v>
      </c>
      <c r="F30" s="33">
        <f t="shared" si="0"/>
        <v>10021.5</v>
      </c>
      <c r="G30" s="19"/>
      <c r="H30" s="16"/>
      <c r="I30" s="17"/>
      <c r="J30" s="18"/>
    </row>
    <row r="31" spans="2:10" x14ac:dyDescent="0.25">
      <c r="B31" s="7">
        <v>46140</v>
      </c>
      <c r="C31" s="8">
        <v>401</v>
      </c>
      <c r="D31" s="9"/>
      <c r="E31" s="10">
        <v>25.5</v>
      </c>
      <c r="F31" s="33">
        <f t="shared" si="0"/>
        <v>10225.5</v>
      </c>
      <c r="G31" s="19"/>
      <c r="H31" s="16"/>
      <c r="I31" s="17"/>
      <c r="J31" s="18"/>
    </row>
    <row r="32" spans="2:10" x14ac:dyDescent="0.25">
      <c r="B32" s="7">
        <v>46141</v>
      </c>
      <c r="C32" s="8">
        <v>405</v>
      </c>
      <c r="D32" s="9"/>
      <c r="E32" s="10">
        <v>25.5</v>
      </c>
      <c r="F32" s="33">
        <f t="shared" si="0"/>
        <v>10327.5</v>
      </c>
      <c r="G32" s="19"/>
      <c r="H32" s="16"/>
      <c r="I32" s="17"/>
      <c r="J32" s="18"/>
    </row>
    <row r="33" spans="2:12" x14ac:dyDescent="0.25">
      <c r="B33" s="7">
        <v>46142</v>
      </c>
      <c r="C33" s="8">
        <v>400</v>
      </c>
      <c r="D33" s="9"/>
      <c r="E33" s="10">
        <v>25.5</v>
      </c>
      <c r="F33" s="33">
        <f t="shared" si="0"/>
        <v>10200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12563</v>
      </c>
      <c r="D35" s="40">
        <f>SUM(D4:D34)</f>
        <v>0</v>
      </c>
      <c r="E35" s="41"/>
      <c r="F35" s="42" t="s">
        <v>4</v>
      </c>
      <c r="G35" s="24"/>
      <c r="H35" s="75" t="s">
        <v>11</v>
      </c>
      <c r="I35" s="75"/>
      <c r="J35" s="25">
        <f>SUM(J4:J34)</f>
        <v>320356.49873500003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320356.5</v>
      </c>
      <c r="L36" s="31">
        <f>J36-J4-J5-J6</f>
        <v>316835.78206499998</v>
      </c>
    </row>
    <row r="37" spans="2:12" x14ac:dyDescent="0.25">
      <c r="B37" s="26" t="s">
        <v>14</v>
      </c>
      <c r="C37" s="30">
        <f>C35</f>
        <v>12563</v>
      </c>
      <c r="D37" s="9">
        <f>D35/1.03</f>
        <v>0</v>
      </c>
      <c r="E37" s="10"/>
      <c r="F37" s="33">
        <f>SUM(F4:F36)</f>
        <v>320356.5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4"/>
      <c r="F39" s="35"/>
      <c r="G39" s="28"/>
      <c r="H39" s="79" t="s">
        <v>17</v>
      </c>
      <c r="I39" s="79"/>
      <c r="J39" s="29">
        <f>J36+J37+J38-J35</f>
        <v>1.2649999698624015E-3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E33C-3DC1-4075-AF94-FE5C30D818A2}">
  <dimension ref="B1:AC43"/>
  <sheetViews>
    <sheetView tabSelected="1" zoomScale="85" zoomScaleNormal="85" workbookViewId="0">
      <selection activeCell="N13" sqref="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400</v>
      </c>
      <c r="D4" s="9"/>
      <c r="E4" s="10">
        <v>25.5</v>
      </c>
      <c r="F4" s="33">
        <f>E4*C4</f>
        <v>10200</v>
      </c>
      <c r="G4" s="11"/>
      <c r="H4" s="12" t="s">
        <v>6</v>
      </c>
      <c r="I4" s="13">
        <v>0.01</v>
      </c>
      <c r="J4" s="14">
        <f>(F36+F37)*I4</f>
        <v>787.95</v>
      </c>
    </row>
    <row r="5" spans="2:29" x14ac:dyDescent="0.25">
      <c r="B5" s="7">
        <v>46144</v>
      </c>
      <c r="C5" s="8">
        <v>417</v>
      </c>
      <c r="D5" s="9"/>
      <c r="E5" s="10">
        <v>25.5</v>
      </c>
      <c r="F5" s="33">
        <f t="shared" ref="F5:F34" si="0">E5*C5</f>
        <v>10633.5</v>
      </c>
      <c r="G5" s="11"/>
      <c r="H5" s="12" t="s">
        <v>7</v>
      </c>
      <c r="I5" s="13">
        <v>1E-3</v>
      </c>
      <c r="J5" s="14">
        <f>(F36+F37-J4-J6)*I5</f>
        <v>78.007050000000007</v>
      </c>
    </row>
    <row r="6" spans="2:29" x14ac:dyDescent="0.25">
      <c r="B6" s="7">
        <v>46145</v>
      </c>
      <c r="C6" s="8">
        <v>407</v>
      </c>
      <c r="D6" s="9"/>
      <c r="E6" s="10">
        <v>25.5</v>
      </c>
      <c r="F6" s="33">
        <f t="shared" si="0"/>
        <v>10378.5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408</v>
      </c>
      <c r="D7" s="9"/>
      <c r="E7" s="10">
        <v>25.5</v>
      </c>
      <c r="F7" s="33">
        <f t="shared" si="0"/>
        <v>10404</v>
      </c>
      <c r="G7" s="11"/>
      <c r="H7" s="12" t="s">
        <v>9</v>
      </c>
      <c r="I7" s="13"/>
      <c r="J7" s="14">
        <f>'MART 2026'!J39*-1</f>
        <v>5818.320800000045</v>
      </c>
    </row>
    <row r="8" spans="2:29" x14ac:dyDescent="0.25">
      <c r="B8" s="7">
        <v>46147</v>
      </c>
      <c r="C8" s="8">
        <v>612</v>
      </c>
      <c r="D8" s="9"/>
      <c r="E8" s="10">
        <v>25.5</v>
      </c>
      <c r="F8" s="33">
        <f t="shared" si="0"/>
        <v>15606</v>
      </c>
      <c r="G8" s="15"/>
      <c r="H8" s="16"/>
      <c r="I8" s="17"/>
      <c r="J8" s="18"/>
    </row>
    <row r="9" spans="2:29" x14ac:dyDescent="0.25">
      <c r="B9" s="7">
        <v>46148</v>
      </c>
      <c r="C9" s="8">
        <v>207</v>
      </c>
      <c r="D9" s="9"/>
      <c r="E9" s="10">
        <v>25.5</v>
      </c>
      <c r="F9" s="33">
        <f t="shared" si="0"/>
        <v>5278.5</v>
      </c>
      <c r="G9" s="15"/>
      <c r="H9" s="16"/>
      <c r="I9" s="17"/>
      <c r="J9" s="18"/>
    </row>
    <row r="10" spans="2:29" x14ac:dyDescent="0.25">
      <c r="B10" s="7">
        <v>46149</v>
      </c>
      <c r="C10" s="8">
        <v>639</v>
      </c>
      <c r="D10" s="9"/>
      <c r="E10" s="10">
        <v>25.5</v>
      </c>
      <c r="F10" s="33">
        <f t="shared" si="0"/>
        <v>16294.5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3090</v>
      </c>
      <c r="D35" s="40">
        <f>SUM(D4:D34)</f>
        <v>0</v>
      </c>
      <c r="E35" s="41"/>
      <c r="F35" s="42" t="s">
        <v>4</v>
      </c>
      <c r="G35" s="24"/>
      <c r="H35" s="75" t="s">
        <v>11</v>
      </c>
      <c r="I35" s="75"/>
      <c r="J35" s="25">
        <f>SUM(J4:J34)</f>
        <v>6684.277850000045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78795</v>
      </c>
      <c r="L36" s="31">
        <f>J36-J4-J5-J6</f>
        <v>77929.042950000003</v>
      </c>
    </row>
    <row r="37" spans="2:12" x14ac:dyDescent="0.25">
      <c r="B37" s="26" t="s">
        <v>14</v>
      </c>
      <c r="C37" s="30">
        <f>C35</f>
        <v>3090</v>
      </c>
      <c r="D37" s="9">
        <f>D35/1.03</f>
        <v>0</v>
      </c>
      <c r="E37" s="10"/>
      <c r="F37" s="33">
        <f>SUM(F4:F36)</f>
        <v>78795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4"/>
      <c r="F39" s="35"/>
      <c r="G39" s="28"/>
      <c r="H39" s="79" t="s">
        <v>17</v>
      </c>
      <c r="I39" s="79"/>
      <c r="J39" s="29">
        <f>J36+J37+J38-J35</f>
        <v>72110.722149999958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2026-05-08T11:25:00Z</dcterms:modified>
</cp:coreProperties>
</file>